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論文\化学走性反転の機構\Nature Communications\Datasets_Summary\新しいフォルダー\Behavioral Assay\Locomotion\"/>
    </mc:Choice>
  </mc:AlternateContent>
  <xr:revisionPtr revIDLastSave="0" documentId="13_ncr:1_{FFF6F500-D1FB-4473-9F2B-900D0D3EA762}" xr6:coauthVersionLast="47" xr6:coauthVersionMax="47" xr10:uidLastSave="{00000000-0000-0000-0000-000000000000}"/>
  <bookViews>
    <workbookView xWindow="-110" yWindow="-110" windowWidth="19420" windowHeight="10420" xr2:uid="{C1ABE1BC-082E-4C17-867D-4511A00A659A}"/>
  </bookViews>
  <sheets>
    <sheet name="200917_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M21" i="1"/>
  <c r="L21" i="1"/>
  <c r="K21" i="1"/>
  <c r="J21" i="1"/>
  <c r="I21" i="1"/>
  <c r="H21" i="1"/>
  <c r="G21" i="1"/>
  <c r="F21" i="1"/>
  <c r="E21" i="1"/>
  <c r="D21" i="1"/>
  <c r="C21" i="1"/>
  <c r="N18" i="1"/>
  <c r="M18" i="1"/>
  <c r="L18" i="1"/>
  <c r="K18" i="1"/>
  <c r="J18" i="1"/>
  <c r="I18" i="1"/>
  <c r="H18" i="1"/>
  <c r="G18" i="1"/>
  <c r="F18" i="1"/>
  <c r="E18" i="1"/>
  <c r="D18" i="1"/>
  <c r="C18" i="1"/>
  <c r="N15" i="1"/>
  <c r="M15" i="1"/>
  <c r="L15" i="1"/>
  <c r="L23" i="1" s="1"/>
  <c r="K15" i="1"/>
  <c r="K23" i="1" s="1"/>
  <c r="J15" i="1"/>
  <c r="J23" i="1" s="1"/>
  <c r="I15" i="1"/>
  <c r="H15" i="1"/>
  <c r="G15" i="1"/>
  <c r="G22" i="1" s="1"/>
  <c r="F15" i="1"/>
  <c r="E15" i="1"/>
  <c r="D15" i="1"/>
  <c r="C15" i="1"/>
  <c r="D12" i="1"/>
  <c r="E12" i="1"/>
  <c r="F12" i="1"/>
  <c r="G12" i="1"/>
  <c r="H12" i="1"/>
  <c r="I12" i="1"/>
  <c r="J12" i="1"/>
  <c r="K12" i="1"/>
  <c r="L12" i="1"/>
  <c r="M12" i="1"/>
  <c r="N12" i="1"/>
  <c r="C12" i="1"/>
  <c r="D11" i="1"/>
  <c r="E11" i="1"/>
  <c r="F11" i="1"/>
  <c r="G11" i="1"/>
  <c r="H11" i="1"/>
  <c r="I11" i="1"/>
  <c r="J11" i="1"/>
  <c r="K11" i="1"/>
  <c r="L11" i="1"/>
  <c r="M11" i="1"/>
  <c r="N11" i="1"/>
  <c r="C11" i="1"/>
  <c r="N10" i="1"/>
  <c r="M10" i="1"/>
  <c r="L10" i="1"/>
  <c r="K10" i="1"/>
  <c r="J10" i="1"/>
  <c r="I10" i="1"/>
  <c r="H10" i="1"/>
  <c r="G10" i="1"/>
  <c r="F10" i="1"/>
  <c r="E10" i="1"/>
  <c r="D10" i="1"/>
  <c r="C10" i="1"/>
  <c r="N7" i="1"/>
  <c r="M7" i="1"/>
  <c r="L7" i="1"/>
  <c r="K7" i="1"/>
  <c r="J7" i="1"/>
  <c r="I7" i="1"/>
  <c r="H7" i="1"/>
  <c r="G7" i="1"/>
  <c r="F7" i="1"/>
  <c r="E7" i="1"/>
  <c r="D7" i="1"/>
  <c r="C7" i="1"/>
  <c r="D4" i="1"/>
  <c r="E4" i="1"/>
  <c r="F4" i="1"/>
  <c r="G4" i="1"/>
  <c r="H4" i="1"/>
  <c r="I4" i="1"/>
  <c r="J4" i="1"/>
  <c r="K4" i="1"/>
  <c r="L4" i="1"/>
  <c r="M4" i="1"/>
  <c r="N4" i="1"/>
  <c r="C4" i="1"/>
  <c r="D22" i="1" l="1"/>
  <c r="M23" i="1"/>
  <c r="N23" i="1"/>
  <c r="H23" i="1"/>
  <c r="I23" i="1"/>
  <c r="F22" i="1"/>
  <c r="E22" i="1"/>
  <c r="C23" i="1"/>
  <c r="H22" i="1"/>
  <c r="I22" i="1"/>
  <c r="J22" i="1"/>
  <c r="D23" i="1"/>
  <c r="E23" i="1"/>
  <c r="F23" i="1"/>
  <c r="C22" i="1"/>
  <c r="K22" i="1"/>
  <c r="G23" i="1"/>
  <c r="M22" i="1"/>
  <c r="L22" i="1"/>
  <c r="N22" i="1"/>
</calcChain>
</file>

<file path=xl/sharedStrings.xml><?xml version="1.0" encoding="utf-8"?>
<sst xmlns="http://schemas.openxmlformats.org/spreadsheetml/2006/main" count="44" uniqueCount="7">
  <si>
    <t>N2</t>
    <phoneticPr fontId="2"/>
  </si>
  <si>
    <t>paralyzed</t>
    <phoneticPr fontId="2"/>
  </si>
  <si>
    <t>total</t>
    <phoneticPr fontId="2"/>
  </si>
  <si>
    <t>fraction</t>
    <phoneticPr fontId="2"/>
  </si>
  <si>
    <t>average fraction</t>
    <phoneticPr fontId="2"/>
  </si>
  <si>
    <t>fraction sem</t>
    <phoneticPr fontId="2"/>
  </si>
  <si>
    <t>unc-64(dc07)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</si>
</sst>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789498784127321E-2"/>
          <c:y val="1.953116535067809E-2"/>
          <c:w val="0.9572105012158727"/>
          <c:h val="0.9392789071383264"/>
        </c:manualLayout>
      </c:layout>
      <c:lineChart>
        <c:grouping val="standard"/>
        <c:varyColors val="0"/>
        <c:ser>
          <c:idx val="0"/>
          <c:order val="0"/>
          <c:tx>
            <c:v>N2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'200917_21'!$C$12:$N$12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1.1519333892633463E-2</c:v>
                  </c:pt>
                  <c:pt idx="3">
                    <c:v>5.263988796980474E-2</c:v>
                  </c:pt>
                  <c:pt idx="4">
                    <c:v>0.10826995035810083</c:v>
                  </c:pt>
                  <c:pt idx="5">
                    <c:v>4.9273153851603649E-2</c:v>
                  </c:pt>
                  <c:pt idx="6">
                    <c:v>4.2190848701272259E-2</c:v>
                  </c:pt>
                  <c:pt idx="7">
                    <c:v>4.2614367324204441E-2</c:v>
                  </c:pt>
                  <c:pt idx="8">
                    <c:v>2.5717224993681974E-2</c:v>
                  </c:pt>
                  <c:pt idx="9">
                    <c:v>1.0114799466288696E-2</c:v>
                  </c:pt>
                  <c:pt idx="10">
                    <c:v>0</c:v>
                  </c:pt>
                  <c:pt idx="11">
                    <c:v>0</c:v>
                  </c:pt>
                </c:numCache>
              </c:numRef>
            </c:plus>
            <c:minus>
              <c:numRef>
                <c:f>'200917_21'!$C$12:$N$12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1.1519333892633463E-2</c:v>
                  </c:pt>
                  <c:pt idx="3">
                    <c:v>5.263988796980474E-2</c:v>
                  </c:pt>
                  <c:pt idx="4">
                    <c:v>0.10826995035810083</c:v>
                  </c:pt>
                  <c:pt idx="5">
                    <c:v>4.9273153851603649E-2</c:v>
                  </c:pt>
                  <c:pt idx="6">
                    <c:v>4.2190848701272259E-2</c:v>
                  </c:pt>
                  <c:pt idx="7">
                    <c:v>4.2614367324204441E-2</c:v>
                  </c:pt>
                  <c:pt idx="8">
                    <c:v>2.5717224993681974E-2</c:v>
                  </c:pt>
                  <c:pt idx="9">
                    <c:v>1.0114799466288696E-2</c:v>
                  </c:pt>
                  <c:pt idx="10">
                    <c:v>0</c:v>
                  </c:pt>
                  <c:pt idx="1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'200917_21'!$C$1:$N$1</c:f>
              <c:numCache>
                <c:formatCode>General</c:formatCode>
                <c:ptCount val="12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</c:numCache>
            </c:numRef>
          </c:cat>
          <c:val>
            <c:numRef>
              <c:f>'200917_21'!$C$11:$N$11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2.6984126984126982E-2</c:v>
                </c:pt>
                <c:pt idx="3">
                  <c:v>8.0938697318007666E-2</c:v>
                </c:pt>
                <c:pt idx="4">
                  <c:v>0.19944002357795462</c:v>
                </c:pt>
                <c:pt idx="5">
                  <c:v>0.49861479516651935</c:v>
                </c:pt>
                <c:pt idx="6">
                  <c:v>0.74542124542124544</c:v>
                </c:pt>
                <c:pt idx="7">
                  <c:v>0.89808429118773947</c:v>
                </c:pt>
                <c:pt idx="8">
                  <c:v>0.95238095238095244</c:v>
                </c:pt>
                <c:pt idx="9">
                  <c:v>0.97527472527472536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7F-4A5D-9E8F-C8FB3D127CE9}"/>
            </c:ext>
          </c:extLst>
        </c:ser>
        <c:ser>
          <c:idx val="1"/>
          <c:order val="1"/>
          <c:tx>
            <c:v>unc-64(S65A)</c:v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'200917_21'!$C$23:$N$23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5.0611445687060823E-2</c:v>
                  </c:pt>
                  <c:pt idx="4">
                    <c:v>2.1531326683597082E-2</c:v>
                  </c:pt>
                  <c:pt idx="5">
                    <c:v>3.7088578677167389E-2</c:v>
                  </c:pt>
                  <c:pt idx="6">
                    <c:v>7.0902647902783972E-2</c:v>
                  </c:pt>
                  <c:pt idx="7">
                    <c:v>9.8861835666956582E-2</c:v>
                  </c:pt>
                  <c:pt idx="8">
                    <c:v>0.13343617122722301</c:v>
                  </c:pt>
                  <c:pt idx="9">
                    <c:v>0.15356084307344098</c:v>
                  </c:pt>
                  <c:pt idx="10">
                    <c:v>0.13967537637415178</c:v>
                  </c:pt>
                  <c:pt idx="11">
                    <c:v>0.12322338750425464</c:v>
                  </c:pt>
                </c:numCache>
              </c:numRef>
            </c:plus>
            <c:minus>
              <c:numRef>
                <c:f>'200917_21'!$C$23:$N$23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5.0611445687060823E-2</c:v>
                  </c:pt>
                  <c:pt idx="4">
                    <c:v>2.1531326683597082E-2</c:v>
                  </c:pt>
                  <c:pt idx="5">
                    <c:v>3.7088578677167389E-2</c:v>
                  </c:pt>
                  <c:pt idx="6">
                    <c:v>7.0902647902783972E-2</c:v>
                  </c:pt>
                  <c:pt idx="7">
                    <c:v>9.8861835666956582E-2</c:v>
                  </c:pt>
                  <c:pt idx="8">
                    <c:v>0.13343617122722301</c:v>
                  </c:pt>
                  <c:pt idx="9">
                    <c:v>0.15356084307344098</c:v>
                  </c:pt>
                  <c:pt idx="10">
                    <c:v>0.13967537637415178</c:v>
                  </c:pt>
                  <c:pt idx="11">
                    <c:v>0.12322338750425464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'200917_21'!$C$1:$N$1</c:f>
              <c:numCache>
                <c:formatCode>General</c:formatCode>
                <c:ptCount val="12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</c:numCache>
            </c:numRef>
          </c:cat>
          <c:val>
            <c:numRef>
              <c:f>'200917_21'!$C$22:$N$22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0.10317460317460318</c:v>
                </c:pt>
                <c:pt idx="4">
                  <c:v>5.2469135802469126E-2</c:v>
                </c:pt>
                <c:pt idx="5">
                  <c:v>8.9382716049382707E-2</c:v>
                </c:pt>
                <c:pt idx="6">
                  <c:v>0.20458067262664961</c:v>
                </c:pt>
                <c:pt idx="7">
                  <c:v>0.22222222222222224</c:v>
                </c:pt>
                <c:pt idx="8">
                  <c:v>0.41178266178266182</c:v>
                </c:pt>
                <c:pt idx="9">
                  <c:v>0.48434744268077595</c:v>
                </c:pt>
                <c:pt idx="10">
                  <c:v>0.42144449753145402</c:v>
                </c:pt>
                <c:pt idx="11">
                  <c:v>0.51374859708193032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7F-4A5D-9E8F-C8FB3D127CE9}"/>
            </c:ext>
          </c:extLst>
        </c:ser>
        <c:ser>
          <c:idx val="2"/>
          <c:order val="2"/>
          <c:tx>
            <c:v>pkc-1(nj3)</c:v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triangle"/>
            <c:size val="11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'200917_21'!$C$34:$N$34</c:f>
                <c:numCache>
                  <c:formatCode>General</c:formatCode>
                  <c:ptCount val="12"/>
                </c:numCache>
              </c:numRef>
            </c:plus>
            <c:minus>
              <c:numRef>
                <c:f>'200917_21'!$C$34:$N$34</c:f>
                <c:numCache>
                  <c:formatCode>General</c:formatCode>
                  <c:ptCount val="12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'200917_21'!$C$1:$N$1</c:f>
              <c:numCache>
                <c:formatCode>General</c:formatCode>
                <c:ptCount val="12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</c:numCache>
            </c:numRef>
          </c:cat>
          <c:val>
            <c:numRef>
              <c:f>'200917_21'!$C$33:$N$33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7F-4A5D-9E8F-C8FB3D127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5199"/>
        <c:axId val="552026671"/>
      </c:lineChart>
      <c:catAx>
        <c:axId val="136105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2026671"/>
        <c:crosses val="autoZero"/>
        <c:auto val="1"/>
        <c:lblAlgn val="ctr"/>
        <c:lblOffset val="100"/>
        <c:noMultiLvlLbl val="0"/>
      </c:catAx>
      <c:valAx>
        <c:axId val="5520266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610519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32821</xdr:colOff>
      <xdr:row>14</xdr:row>
      <xdr:rowOff>118485</xdr:rowOff>
    </xdr:from>
    <xdr:to>
      <xdr:col>31</xdr:col>
      <xdr:colOff>604025</xdr:colOff>
      <xdr:row>46</xdr:row>
      <xdr:rowOff>14013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C4B550D-1A08-4E20-96EB-F160E58390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5AAB-CA62-427C-8F27-0DB9FA9C339B}">
  <dimension ref="A1:N34"/>
  <sheetViews>
    <sheetView tabSelected="1" zoomScale="33" zoomScaleNormal="85" workbookViewId="0">
      <selection activeCell="AI48" sqref="AI48"/>
    </sheetView>
  </sheetViews>
  <sheetFormatPr defaultRowHeight="18" x14ac:dyDescent="0.55000000000000004"/>
  <cols>
    <col min="1" max="1" width="21.5" customWidth="1"/>
    <col min="2" max="2" width="22.5" customWidth="1"/>
  </cols>
  <sheetData>
    <row r="1" spans="1:14" x14ac:dyDescent="0.55000000000000004">
      <c r="A1" s="1"/>
      <c r="B1" s="1"/>
      <c r="C1" s="1">
        <v>10</v>
      </c>
      <c r="D1" s="1">
        <v>20</v>
      </c>
      <c r="E1" s="1">
        <v>30</v>
      </c>
      <c r="F1" s="1">
        <v>40</v>
      </c>
      <c r="G1" s="1">
        <v>50</v>
      </c>
      <c r="H1" s="1">
        <v>60</v>
      </c>
      <c r="I1" s="1">
        <v>70</v>
      </c>
      <c r="J1" s="1">
        <v>80</v>
      </c>
      <c r="K1" s="1">
        <v>90</v>
      </c>
      <c r="L1" s="1">
        <v>100</v>
      </c>
      <c r="M1" s="1">
        <v>110</v>
      </c>
      <c r="N1" s="1">
        <v>120</v>
      </c>
    </row>
    <row r="2" spans="1:14" x14ac:dyDescent="0.55000000000000004">
      <c r="A2" s="2" t="s">
        <v>0</v>
      </c>
      <c r="B2" s="2" t="s">
        <v>1</v>
      </c>
      <c r="C2" s="2">
        <v>0</v>
      </c>
      <c r="D2" s="2">
        <v>0</v>
      </c>
      <c r="E2" s="2">
        <v>1</v>
      </c>
      <c r="F2" s="3">
        <v>0</v>
      </c>
      <c r="G2" s="3">
        <v>1</v>
      </c>
      <c r="H2" s="3">
        <v>14</v>
      </c>
      <c r="I2" s="3">
        <v>22</v>
      </c>
      <c r="J2" s="3">
        <v>26</v>
      </c>
      <c r="K2" s="3">
        <v>27</v>
      </c>
      <c r="L2" s="3">
        <v>27</v>
      </c>
      <c r="M2" s="3">
        <v>28</v>
      </c>
      <c r="N2" s="3">
        <v>28</v>
      </c>
    </row>
    <row r="3" spans="1:14" x14ac:dyDescent="0.55000000000000004">
      <c r="A3" s="2" t="s">
        <v>0</v>
      </c>
      <c r="B3" s="2" t="s">
        <v>2</v>
      </c>
      <c r="C3" s="2">
        <v>30</v>
      </c>
      <c r="D3" s="2">
        <v>29</v>
      </c>
      <c r="E3" s="2">
        <v>30</v>
      </c>
      <c r="F3" s="3">
        <v>28</v>
      </c>
      <c r="G3" s="3">
        <v>30</v>
      </c>
      <c r="H3" s="3">
        <v>30</v>
      </c>
      <c r="I3" s="3">
        <v>28</v>
      </c>
      <c r="J3" s="3">
        <v>30</v>
      </c>
      <c r="K3" s="3">
        <v>28</v>
      </c>
      <c r="L3" s="3">
        <v>27</v>
      </c>
      <c r="M3" s="3">
        <v>28</v>
      </c>
      <c r="N3" s="3">
        <v>28</v>
      </c>
    </row>
    <row r="4" spans="1:14" x14ac:dyDescent="0.55000000000000004">
      <c r="A4" s="2" t="s">
        <v>0</v>
      </c>
      <c r="B4" s="2" t="s">
        <v>3</v>
      </c>
      <c r="C4" s="2">
        <f>C2/C3</f>
        <v>0</v>
      </c>
      <c r="D4" s="2">
        <f t="shared" ref="D4:N4" si="0">D2/D3</f>
        <v>0</v>
      </c>
      <c r="E4" s="2">
        <f t="shared" si="0"/>
        <v>3.3333333333333333E-2</v>
      </c>
      <c r="F4" s="2">
        <f t="shared" si="0"/>
        <v>0</v>
      </c>
      <c r="G4" s="2">
        <f t="shared" si="0"/>
        <v>3.3333333333333333E-2</v>
      </c>
      <c r="H4" s="2">
        <f t="shared" si="0"/>
        <v>0.46666666666666667</v>
      </c>
      <c r="I4" s="2">
        <f t="shared" si="0"/>
        <v>0.7857142857142857</v>
      </c>
      <c r="J4" s="2">
        <f t="shared" si="0"/>
        <v>0.8666666666666667</v>
      </c>
      <c r="K4" s="2">
        <f t="shared" si="0"/>
        <v>0.9642857142857143</v>
      </c>
      <c r="L4" s="2">
        <f t="shared" si="0"/>
        <v>1</v>
      </c>
      <c r="M4" s="2">
        <f t="shared" si="0"/>
        <v>1</v>
      </c>
      <c r="N4" s="2">
        <f t="shared" si="0"/>
        <v>1</v>
      </c>
    </row>
    <row r="5" spans="1:14" x14ac:dyDescent="0.55000000000000004">
      <c r="A5" s="2" t="s">
        <v>0</v>
      </c>
      <c r="B5" s="2" t="s">
        <v>1</v>
      </c>
      <c r="C5" s="3">
        <v>0</v>
      </c>
      <c r="D5" s="3">
        <v>0</v>
      </c>
      <c r="E5" s="3">
        <v>0</v>
      </c>
      <c r="F5" s="3">
        <v>1</v>
      </c>
      <c r="G5" s="3">
        <v>3</v>
      </c>
      <c r="H5" s="3">
        <v>12</v>
      </c>
      <c r="I5" s="3">
        <v>18</v>
      </c>
      <c r="J5" s="3">
        <v>24</v>
      </c>
      <c r="K5" s="3">
        <v>25</v>
      </c>
      <c r="L5" s="3">
        <v>27</v>
      </c>
      <c r="M5" s="3">
        <v>28</v>
      </c>
      <c r="N5" s="3">
        <v>28</v>
      </c>
    </row>
    <row r="6" spans="1:14" x14ac:dyDescent="0.55000000000000004">
      <c r="A6" s="2" t="s">
        <v>0</v>
      </c>
      <c r="B6" s="2" t="s">
        <v>2</v>
      </c>
      <c r="C6" s="3">
        <v>29</v>
      </c>
      <c r="D6" s="3">
        <v>29</v>
      </c>
      <c r="E6" s="3">
        <v>29</v>
      </c>
      <c r="F6" s="2">
        <v>29</v>
      </c>
      <c r="G6" s="3">
        <v>29</v>
      </c>
      <c r="H6" s="3">
        <v>29</v>
      </c>
      <c r="I6" s="3">
        <v>28</v>
      </c>
      <c r="J6" s="3">
        <v>29</v>
      </c>
      <c r="K6" s="3">
        <v>28</v>
      </c>
      <c r="L6" s="3">
        <v>28</v>
      </c>
      <c r="M6" s="3">
        <v>28</v>
      </c>
      <c r="N6" s="3">
        <v>28</v>
      </c>
    </row>
    <row r="7" spans="1:14" x14ac:dyDescent="0.55000000000000004">
      <c r="A7" s="2" t="s">
        <v>0</v>
      </c>
      <c r="B7" s="2" t="s">
        <v>3</v>
      </c>
      <c r="C7" s="2">
        <f>C5/C6</f>
        <v>0</v>
      </c>
      <c r="D7" s="2">
        <f t="shared" ref="D7" si="1">D5/D6</f>
        <v>0</v>
      </c>
      <c r="E7" s="2">
        <f t="shared" ref="E7" si="2">E5/E6</f>
        <v>0</v>
      </c>
      <c r="F7" s="2">
        <f t="shared" ref="F7" si="3">F5/F6</f>
        <v>3.4482758620689655E-2</v>
      </c>
      <c r="G7" s="2">
        <f t="shared" ref="G7" si="4">G5/G6</f>
        <v>0.10344827586206896</v>
      </c>
      <c r="H7" s="2">
        <f t="shared" ref="H7" si="5">H5/H6</f>
        <v>0.41379310344827586</v>
      </c>
      <c r="I7" s="2">
        <f t="shared" ref="I7" si="6">I5/I6</f>
        <v>0.6428571428571429</v>
      </c>
      <c r="J7" s="2">
        <f t="shared" ref="J7" si="7">J5/J6</f>
        <v>0.82758620689655171</v>
      </c>
      <c r="K7" s="2">
        <f t="shared" ref="K7" si="8">K5/K6</f>
        <v>0.8928571428571429</v>
      </c>
      <c r="L7" s="2">
        <f t="shared" ref="L7" si="9">L5/L6</f>
        <v>0.9642857142857143</v>
      </c>
      <c r="M7" s="2">
        <f t="shared" ref="M7" si="10">M5/M6</f>
        <v>1</v>
      </c>
      <c r="N7" s="2">
        <f t="shared" ref="N7" si="11">N5/N6</f>
        <v>1</v>
      </c>
    </row>
    <row r="8" spans="1:14" x14ac:dyDescent="0.55000000000000004">
      <c r="A8" s="2" t="s">
        <v>0</v>
      </c>
      <c r="B8" s="2" t="s">
        <v>1</v>
      </c>
      <c r="C8" s="2">
        <v>0</v>
      </c>
      <c r="D8" s="2">
        <v>0</v>
      </c>
      <c r="E8" s="2">
        <v>1</v>
      </c>
      <c r="F8" s="2">
        <v>5</v>
      </c>
      <c r="G8" s="2">
        <v>12</v>
      </c>
      <c r="H8" s="2">
        <v>16</v>
      </c>
      <c r="I8" s="2">
        <v>21</v>
      </c>
      <c r="J8" s="2">
        <v>26</v>
      </c>
      <c r="K8" s="2">
        <v>26</v>
      </c>
      <c r="L8" s="2">
        <v>25</v>
      </c>
      <c r="M8" s="2">
        <v>26</v>
      </c>
      <c r="N8" s="2">
        <v>26</v>
      </c>
    </row>
    <row r="9" spans="1:14" x14ac:dyDescent="0.55000000000000004">
      <c r="A9" s="2" t="s">
        <v>0</v>
      </c>
      <c r="B9" s="2" t="s">
        <v>2</v>
      </c>
      <c r="C9" s="2">
        <v>25</v>
      </c>
      <c r="D9" s="2">
        <v>28</v>
      </c>
      <c r="E9" s="2">
        <v>21</v>
      </c>
      <c r="F9" s="2">
        <v>24</v>
      </c>
      <c r="G9" s="2">
        <v>26</v>
      </c>
      <c r="H9" s="2">
        <v>26</v>
      </c>
      <c r="I9" s="2">
        <v>26</v>
      </c>
      <c r="J9" s="2">
        <v>26</v>
      </c>
      <c r="K9" s="2">
        <v>26</v>
      </c>
      <c r="L9" s="2">
        <v>26</v>
      </c>
      <c r="M9" s="2">
        <v>26</v>
      </c>
      <c r="N9" s="2">
        <v>26</v>
      </c>
    </row>
    <row r="10" spans="1:14" x14ac:dyDescent="0.55000000000000004">
      <c r="A10" s="2" t="s">
        <v>0</v>
      </c>
      <c r="B10" s="2" t="s">
        <v>3</v>
      </c>
      <c r="C10" s="2">
        <f>C8/C9</f>
        <v>0</v>
      </c>
      <c r="D10" s="2">
        <f t="shared" ref="D10" si="12">D8/D9</f>
        <v>0</v>
      </c>
      <c r="E10" s="2">
        <f t="shared" ref="E10" si="13">E8/E9</f>
        <v>4.7619047619047616E-2</v>
      </c>
      <c r="F10" s="2">
        <f t="shared" ref="F10" si="14">F8/F9</f>
        <v>0.20833333333333334</v>
      </c>
      <c r="G10" s="2">
        <f t="shared" ref="G10" si="15">G8/G9</f>
        <v>0.46153846153846156</v>
      </c>
      <c r="H10" s="2">
        <f t="shared" ref="H10" si="16">H8/H9</f>
        <v>0.61538461538461542</v>
      </c>
      <c r="I10" s="2">
        <f t="shared" ref="I10" si="17">I8/I9</f>
        <v>0.80769230769230771</v>
      </c>
      <c r="J10" s="2">
        <f t="shared" ref="J10" si="18">J8/J9</f>
        <v>1</v>
      </c>
      <c r="K10" s="2">
        <f t="shared" ref="K10" si="19">K8/K9</f>
        <v>1</v>
      </c>
      <c r="L10" s="2">
        <f t="shared" ref="L10" si="20">L8/L9</f>
        <v>0.96153846153846156</v>
      </c>
      <c r="M10" s="2">
        <f t="shared" ref="M10" si="21">M8/M9</f>
        <v>1</v>
      </c>
      <c r="N10" s="2">
        <f t="shared" ref="N10" si="22">N8/N9</f>
        <v>1</v>
      </c>
    </row>
    <row r="11" spans="1:14" x14ac:dyDescent="0.55000000000000004">
      <c r="A11" s="4" t="s">
        <v>0</v>
      </c>
      <c r="B11" s="2" t="s">
        <v>4</v>
      </c>
      <c r="C11">
        <f>AVERAGE(C4,C7,C10)</f>
        <v>0</v>
      </c>
      <c r="D11">
        <f t="shared" ref="D11:N11" si="23">AVERAGE(D4,D7,D10)</f>
        <v>0</v>
      </c>
      <c r="E11">
        <f t="shared" si="23"/>
        <v>2.6984126984126982E-2</v>
      </c>
      <c r="F11">
        <f t="shared" si="23"/>
        <v>8.0938697318007666E-2</v>
      </c>
      <c r="G11">
        <f t="shared" si="23"/>
        <v>0.19944002357795462</v>
      </c>
      <c r="H11">
        <f t="shared" si="23"/>
        <v>0.49861479516651935</v>
      </c>
      <c r="I11">
        <f t="shared" si="23"/>
        <v>0.74542124542124544</v>
      </c>
      <c r="J11">
        <f t="shared" si="23"/>
        <v>0.89808429118773947</v>
      </c>
      <c r="K11">
        <f t="shared" si="23"/>
        <v>0.95238095238095244</v>
      </c>
      <c r="L11">
        <f t="shared" si="23"/>
        <v>0.97527472527472536</v>
      </c>
      <c r="M11">
        <f t="shared" si="23"/>
        <v>1</v>
      </c>
      <c r="N11">
        <f t="shared" si="23"/>
        <v>1</v>
      </c>
    </row>
    <row r="12" spans="1:14" x14ac:dyDescent="0.55000000000000004">
      <c r="A12" s="4" t="s">
        <v>0</v>
      </c>
      <c r="B12" s="4" t="s">
        <v>5</v>
      </c>
      <c r="C12">
        <f>_xlfn.STDEV.P(C4,C7,C10)/SQRT(3)</f>
        <v>0</v>
      </c>
      <c r="D12">
        <f t="shared" ref="D12:N12" si="24">_xlfn.STDEV.P(D4,D7,D10)/SQRT(3)</f>
        <v>0</v>
      </c>
      <c r="E12">
        <f t="shared" si="24"/>
        <v>1.1519333892633463E-2</v>
      </c>
      <c r="F12">
        <f t="shared" si="24"/>
        <v>5.263988796980474E-2</v>
      </c>
      <c r="G12">
        <f t="shared" si="24"/>
        <v>0.10826995035810083</v>
      </c>
      <c r="H12">
        <f t="shared" si="24"/>
        <v>4.9273153851603649E-2</v>
      </c>
      <c r="I12">
        <f t="shared" si="24"/>
        <v>4.2190848701272259E-2</v>
      </c>
      <c r="J12">
        <f t="shared" si="24"/>
        <v>4.2614367324204441E-2</v>
      </c>
      <c r="K12">
        <f t="shared" si="24"/>
        <v>2.5717224993681974E-2</v>
      </c>
      <c r="L12">
        <f t="shared" si="24"/>
        <v>1.0114799466288696E-2</v>
      </c>
      <c r="M12">
        <f t="shared" si="24"/>
        <v>0</v>
      </c>
      <c r="N12">
        <f t="shared" si="24"/>
        <v>0</v>
      </c>
    </row>
    <row r="13" spans="1:14" x14ac:dyDescent="0.55000000000000004">
      <c r="A13" s="4" t="s">
        <v>6</v>
      </c>
      <c r="B13" s="2" t="s">
        <v>1</v>
      </c>
      <c r="C13" s="2">
        <v>0</v>
      </c>
      <c r="D13" s="2">
        <v>0</v>
      </c>
      <c r="E13" s="2">
        <v>0</v>
      </c>
      <c r="F13" s="3">
        <v>0</v>
      </c>
      <c r="G13" s="3">
        <v>0</v>
      </c>
      <c r="H13" s="3">
        <v>0</v>
      </c>
      <c r="I13" s="3">
        <v>1</v>
      </c>
      <c r="J13" s="3">
        <v>0</v>
      </c>
      <c r="K13" s="3">
        <v>3</v>
      </c>
      <c r="L13" s="3">
        <v>4</v>
      </c>
      <c r="M13" s="3">
        <v>3</v>
      </c>
      <c r="N13" s="3">
        <v>7</v>
      </c>
    </row>
    <row r="14" spans="1:14" x14ac:dyDescent="0.55000000000000004">
      <c r="A14" s="4" t="s">
        <v>6</v>
      </c>
      <c r="B14" s="2" t="s">
        <v>2</v>
      </c>
      <c r="C14" s="2">
        <v>28</v>
      </c>
      <c r="D14" s="2">
        <v>28</v>
      </c>
      <c r="E14" s="2">
        <v>28</v>
      </c>
      <c r="F14" s="3">
        <v>28</v>
      </c>
      <c r="G14" s="3">
        <v>28</v>
      </c>
      <c r="H14" s="3">
        <v>28</v>
      </c>
      <c r="I14" s="3">
        <v>29</v>
      </c>
      <c r="J14" s="3">
        <v>27</v>
      </c>
      <c r="K14" s="3">
        <v>28</v>
      </c>
      <c r="L14" s="3">
        <v>28</v>
      </c>
      <c r="M14" s="3">
        <v>28</v>
      </c>
      <c r="N14" s="3">
        <v>28</v>
      </c>
    </row>
    <row r="15" spans="1:14" x14ac:dyDescent="0.55000000000000004">
      <c r="A15" s="4" t="s">
        <v>6</v>
      </c>
      <c r="B15" s="2" t="s">
        <v>3</v>
      </c>
      <c r="C15" s="2">
        <f>C13/C14</f>
        <v>0</v>
      </c>
      <c r="D15" s="2">
        <f t="shared" ref="D15" si="25">D13/D14</f>
        <v>0</v>
      </c>
      <c r="E15" s="2">
        <f t="shared" ref="E15" si="26">E13/E14</f>
        <v>0</v>
      </c>
      <c r="F15" s="2">
        <f t="shared" ref="F15" si="27">F13/F14</f>
        <v>0</v>
      </c>
      <c r="G15" s="2">
        <f t="shared" ref="G15" si="28">G13/G14</f>
        <v>0</v>
      </c>
      <c r="H15" s="2">
        <f t="shared" ref="H15" si="29">H13/H14</f>
        <v>0</v>
      </c>
      <c r="I15" s="2">
        <f t="shared" ref="I15" si="30">I13/I14</f>
        <v>3.4482758620689655E-2</v>
      </c>
      <c r="J15" s="2">
        <f t="shared" ref="J15" si="31">J13/J14</f>
        <v>0</v>
      </c>
      <c r="K15" s="2">
        <f t="shared" ref="K15" si="32">K13/K14</f>
        <v>0.10714285714285714</v>
      </c>
      <c r="L15" s="2">
        <f t="shared" ref="L15" si="33">L13/L14</f>
        <v>0.14285714285714285</v>
      </c>
      <c r="M15" s="2">
        <f t="shared" ref="M15" si="34">M13/M14</f>
        <v>0.10714285714285714</v>
      </c>
      <c r="N15" s="2">
        <f t="shared" ref="N15" si="35">N13/N14</f>
        <v>0.25</v>
      </c>
    </row>
    <row r="16" spans="1:14" x14ac:dyDescent="0.55000000000000004">
      <c r="A16" s="4" t="s">
        <v>6</v>
      </c>
      <c r="B16" s="2" t="s">
        <v>1</v>
      </c>
      <c r="C16" s="3">
        <v>0</v>
      </c>
      <c r="D16" s="3">
        <v>0</v>
      </c>
      <c r="E16" s="3">
        <v>0</v>
      </c>
      <c r="F16" s="3">
        <v>6</v>
      </c>
      <c r="G16" s="3">
        <v>2</v>
      </c>
      <c r="H16" s="3">
        <v>4</v>
      </c>
      <c r="I16" s="3">
        <v>7</v>
      </c>
      <c r="J16" s="3">
        <v>7</v>
      </c>
      <c r="K16" s="3">
        <v>12</v>
      </c>
      <c r="L16" s="3">
        <v>14</v>
      </c>
      <c r="M16" s="3">
        <v>12</v>
      </c>
      <c r="N16" s="3">
        <v>14</v>
      </c>
    </row>
    <row r="17" spans="1:14" x14ac:dyDescent="0.55000000000000004">
      <c r="A17" s="4" t="s">
        <v>6</v>
      </c>
      <c r="B17" s="2" t="s">
        <v>2</v>
      </c>
      <c r="C17" s="3">
        <v>28</v>
      </c>
      <c r="D17" s="3">
        <v>28</v>
      </c>
      <c r="E17" s="3">
        <v>28</v>
      </c>
      <c r="F17" s="3">
        <v>28</v>
      </c>
      <c r="G17" s="3">
        <v>27</v>
      </c>
      <c r="H17" s="3">
        <v>27</v>
      </c>
      <c r="I17" s="3">
        <v>27</v>
      </c>
      <c r="J17" s="3">
        <v>28</v>
      </c>
      <c r="K17" s="3">
        <v>26</v>
      </c>
      <c r="L17" s="3">
        <v>27</v>
      </c>
      <c r="M17" s="3">
        <v>26</v>
      </c>
      <c r="N17" s="3">
        <v>27</v>
      </c>
    </row>
    <row r="18" spans="1:14" x14ac:dyDescent="0.55000000000000004">
      <c r="A18" s="4" t="s">
        <v>6</v>
      </c>
      <c r="B18" s="2" t="s">
        <v>3</v>
      </c>
      <c r="C18" s="2">
        <f>C16/C17</f>
        <v>0</v>
      </c>
      <c r="D18" s="2">
        <f t="shared" ref="D18" si="36">D16/D17</f>
        <v>0</v>
      </c>
      <c r="E18" s="2">
        <f t="shared" ref="E18" si="37">E16/E17</f>
        <v>0</v>
      </c>
      <c r="F18" s="2">
        <f t="shared" ref="F18" si="38">F16/F17</f>
        <v>0.21428571428571427</v>
      </c>
      <c r="G18" s="2">
        <f t="shared" ref="G18" si="39">G16/G17</f>
        <v>7.407407407407407E-2</v>
      </c>
      <c r="H18" s="2">
        <f t="shared" ref="H18" si="40">H16/H17</f>
        <v>0.14814814814814814</v>
      </c>
      <c r="I18" s="2">
        <f t="shared" ref="I18" si="41">I16/I17</f>
        <v>0.25925925925925924</v>
      </c>
      <c r="J18" s="2">
        <f t="shared" ref="J18" si="42">J16/J17</f>
        <v>0.25</v>
      </c>
      <c r="K18" s="2">
        <f t="shared" ref="K18" si="43">K16/K17</f>
        <v>0.46153846153846156</v>
      </c>
      <c r="L18" s="2">
        <f t="shared" ref="L18" si="44">L16/L17</f>
        <v>0.51851851851851849</v>
      </c>
      <c r="M18" s="2">
        <f t="shared" ref="M18" si="45">M16/M17</f>
        <v>0.46153846153846156</v>
      </c>
      <c r="N18" s="2">
        <f t="shared" ref="N18" si="46">N16/N17</f>
        <v>0.51851851851851849</v>
      </c>
    </row>
    <row r="19" spans="1:14" x14ac:dyDescent="0.55000000000000004">
      <c r="A19" s="4" t="s">
        <v>6</v>
      </c>
      <c r="B19" s="2" t="s">
        <v>1</v>
      </c>
      <c r="C19" s="2">
        <v>0</v>
      </c>
      <c r="D19" s="2">
        <v>0</v>
      </c>
      <c r="E19" s="2">
        <v>0</v>
      </c>
      <c r="F19" s="2">
        <v>2</v>
      </c>
      <c r="G19" s="2">
        <v>2</v>
      </c>
      <c r="H19" s="2">
        <v>3</v>
      </c>
      <c r="I19" s="2">
        <v>8</v>
      </c>
      <c r="J19" s="2">
        <v>10</v>
      </c>
      <c r="K19" s="2">
        <v>16</v>
      </c>
      <c r="L19" s="2">
        <v>19</v>
      </c>
      <c r="M19" s="2">
        <v>16</v>
      </c>
      <c r="N19" s="2">
        <v>17</v>
      </c>
    </row>
    <row r="20" spans="1:14" x14ac:dyDescent="0.55000000000000004">
      <c r="A20" s="4" t="s">
        <v>6</v>
      </c>
      <c r="B20" s="2" t="s">
        <v>2</v>
      </c>
      <c r="C20" s="2">
        <v>26</v>
      </c>
      <c r="D20" s="2">
        <v>26</v>
      </c>
      <c r="E20" s="2">
        <v>27</v>
      </c>
      <c r="F20" s="2">
        <v>21</v>
      </c>
      <c r="G20" s="2">
        <v>24</v>
      </c>
      <c r="H20" s="2">
        <v>25</v>
      </c>
      <c r="I20" s="2">
        <v>25</v>
      </c>
      <c r="J20" s="2">
        <v>24</v>
      </c>
      <c r="K20" s="2">
        <v>24</v>
      </c>
      <c r="L20" s="2">
        <v>24</v>
      </c>
      <c r="M20" s="2">
        <v>23</v>
      </c>
      <c r="N20" s="2">
        <v>22</v>
      </c>
    </row>
    <row r="21" spans="1:14" x14ac:dyDescent="0.55000000000000004">
      <c r="A21" s="4" t="s">
        <v>6</v>
      </c>
      <c r="B21" s="2" t="s">
        <v>3</v>
      </c>
      <c r="C21" s="2">
        <f>C19/C20</f>
        <v>0</v>
      </c>
      <c r="D21" s="2">
        <f t="shared" ref="D21" si="47">D19/D20</f>
        <v>0</v>
      </c>
      <c r="E21" s="2">
        <f t="shared" ref="E21" si="48">E19/E20</f>
        <v>0</v>
      </c>
      <c r="F21" s="2">
        <f t="shared" ref="F21" si="49">F19/F20</f>
        <v>9.5238095238095233E-2</v>
      </c>
      <c r="G21" s="2">
        <f t="shared" ref="G21" si="50">G19/G20</f>
        <v>8.3333333333333329E-2</v>
      </c>
      <c r="H21" s="2">
        <f t="shared" ref="H21" si="51">H19/H20</f>
        <v>0.12</v>
      </c>
      <c r="I21" s="2">
        <f t="shared" ref="I21" si="52">I19/I20</f>
        <v>0.32</v>
      </c>
      <c r="J21" s="2">
        <f t="shared" ref="J21" si="53">J19/J20</f>
        <v>0.41666666666666669</v>
      </c>
      <c r="K21" s="2">
        <f t="shared" ref="K21" si="54">K19/K20</f>
        <v>0.66666666666666663</v>
      </c>
      <c r="L21" s="2">
        <f t="shared" ref="L21" si="55">L19/L20</f>
        <v>0.79166666666666663</v>
      </c>
      <c r="M21" s="2">
        <f t="shared" ref="M21" si="56">M19/M20</f>
        <v>0.69565217391304346</v>
      </c>
      <c r="N21" s="2">
        <f t="shared" ref="N21" si="57">N19/N20</f>
        <v>0.77272727272727271</v>
      </c>
    </row>
    <row r="22" spans="1:14" x14ac:dyDescent="0.55000000000000004">
      <c r="A22" s="4" t="s">
        <v>6</v>
      </c>
      <c r="B22" s="2" t="s">
        <v>4</v>
      </c>
      <c r="C22">
        <f>AVERAGE(C15,C18,C21)</f>
        <v>0</v>
      </c>
      <c r="D22">
        <f t="shared" ref="D22" si="58">AVERAGE(D15,D18,D21)</f>
        <v>0</v>
      </c>
      <c r="E22">
        <f t="shared" ref="E22" si="59">AVERAGE(E15,E18,E21)</f>
        <v>0</v>
      </c>
      <c r="F22">
        <f t="shared" ref="F22" si="60">AVERAGE(F15,F18,F21)</f>
        <v>0.10317460317460318</v>
      </c>
      <c r="G22">
        <f t="shared" ref="G22" si="61">AVERAGE(G15,G18,G21)</f>
        <v>5.2469135802469126E-2</v>
      </c>
      <c r="H22">
        <f t="shared" ref="H22" si="62">AVERAGE(H15,H18,H21)</f>
        <v>8.9382716049382707E-2</v>
      </c>
      <c r="I22">
        <f t="shared" ref="I22" si="63">AVERAGE(I15,I18,I21)</f>
        <v>0.20458067262664961</v>
      </c>
      <c r="J22">
        <f t="shared" ref="J22" si="64">AVERAGE(J15,J18,J21)</f>
        <v>0.22222222222222224</v>
      </c>
      <c r="K22">
        <f t="shared" ref="K22" si="65">AVERAGE(K15,K18,K21)</f>
        <v>0.41178266178266182</v>
      </c>
      <c r="L22">
        <f t="shared" ref="L22" si="66">AVERAGE(L15,L18,L21)</f>
        <v>0.48434744268077595</v>
      </c>
      <c r="M22">
        <f t="shared" ref="M22" si="67">AVERAGE(M15,M18,M21)</f>
        <v>0.42144449753145402</v>
      </c>
      <c r="N22">
        <f t="shared" ref="N22" si="68">AVERAGE(N15,N18,N21)</f>
        <v>0.51374859708193032</v>
      </c>
    </row>
    <row r="23" spans="1:14" x14ac:dyDescent="0.55000000000000004">
      <c r="A23" s="4" t="s">
        <v>6</v>
      </c>
      <c r="B23" s="4" t="s">
        <v>5</v>
      </c>
      <c r="C23">
        <f>_xlfn.STDEV.P(C15,C18,C21)/SQRT(3)</f>
        <v>0</v>
      </c>
      <c r="D23">
        <f t="shared" ref="D23:N23" si="69">_xlfn.STDEV.P(D15,D18,D21)/SQRT(3)</f>
        <v>0</v>
      </c>
      <c r="E23">
        <f t="shared" si="69"/>
        <v>0</v>
      </c>
      <c r="F23">
        <f t="shared" si="69"/>
        <v>5.0611445687060823E-2</v>
      </c>
      <c r="G23">
        <f t="shared" si="69"/>
        <v>2.1531326683597082E-2</v>
      </c>
      <c r="H23">
        <f t="shared" si="69"/>
        <v>3.7088578677167389E-2</v>
      </c>
      <c r="I23">
        <f t="shared" si="69"/>
        <v>7.0902647902783972E-2</v>
      </c>
      <c r="J23">
        <f t="shared" si="69"/>
        <v>9.8861835666956582E-2</v>
      </c>
      <c r="K23">
        <f t="shared" si="69"/>
        <v>0.13343617122722301</v>
      </c>
      <c r="L23">
        <f t="shared" si="69"/>
        <v>0.15356084307344098</v>
      </c>
      <c r="M23">
        <f t="shared" si="69"/>
        <v>0.13967537637415178</v>
      </c>
      <c r="N23">
        <f t="shared" si="69"/>
        <v>0.12322338750425464</v>
      </c>
    </row>
    <row r="24" spans="1:14" x14ac:dyDescent="0.55000000000000004"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55000000000000004"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55000000000000004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55000000000000004"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55000000000000004"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5500000000000000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5500000000000000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5500000000000000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5500000000000000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2" x14ac:dyDescent="0.55000000000000004">
      <c r="B33" s="2"/>
    </row>
    <row r="34" spans="2:2" x14ac:dyDescent="0.55000000000000004">
      <c r="B34" s="4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200917_21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2020-09-23T06:04:44Z</dcterms:created>
  <dcterms:modified xsi:type="dcterms:W3CDTF">2022-04-06T08:49:23Z</dcterms:modified>
</cp:coreProperties>
</file>